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K360" i="1" s="1"/>
  <c r="K332" i="1" s="1"/>
  <c r="K299" i="1" s="1"/>
  <c r="K180" i="1" s="1"/>
  <c r="J361" i="1"/>
  <c r="J360" i="1" s="1"/>
  <c r="I361" i="1"/>
  <c r="I360" i="1" s="1"/>
  <c r="L360" i="1"/>
  <c r="L358" i="1"/>
  <c r="K358" i="1"/>
  <c r="J358" i="1"/>
  <c r="J357" i="1" s="1"/>
  <c r="I358" i="1"/>
  <c r="L357" i="1"/>
  <c r="K357" i="1"/>
  <c r="I357" i="1"/>
  <c r="L355" i="1"/>
  <c r="K355" i="1"/>
  <c r="J355" i="1"/>
  <c r="J354" i="1" s="1"/>
  <c r="I355" i="1"/>
  <c r="I354" i="1" s="1"/>
  <c r="L354" i="1"/>
  <c r="K354" i="1"/>
  <c r="L351" i="1"/>
  <c r="K351" i="1"/>
  <c r="J351" i="1"/>
  <c r="J350" i="1" s="1"/>
  <c r="I351" i="1"/>
  <c r="L350" i="1"/>
  <c r="K350" i="1"/>
  <c r="I350" i="1"/>
  <c r="L347" i="1"/>
  <c r="K347" i="1"/>
  <c r="J347" i="1"/>
  <c r="J346" i="1" s="1"/>
  <c r="I347" i="1"/>
  <c r="I346" i="1" s="1"/>
  <c r="L346" i="1"/>
  <c r="K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I332" i="1" s="1"/>
  <c r="L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L318" i="1"/>
  <c r="K318" i="1"/>
  <c r="J318" i="1"/>
  <c r="I318" i="1"/>
  <c r="L315" i="1"/>
  <c r="K315" i="1"/>
  <c r="J315" i="1"/>
  <c r="J314" i="1" s="1"/>
  <c r="I315" i="1"/>
  <c r="L314" i="1"/>
  <c r="K314" i="1"/>
  <c r="I314" i="1"/>
  <c r="L311" i="1"/>
  <c r="K311" i="1"/>
  <c r="J311" i="1"/>
  <c r="J310" i="1" s="1"/>
  <c r="I311" i="1"/>
  <c r="L310" i="1"/>
  <c r="K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I300" i="1" s="1"/>
  <c r="L300" i="1"/>
  <c r="K300" i="1"/>
  <c r="L299" i="1"/>
  <c r="L296" i="1"/>
  <c r="K296" i="1"/>
  <c r="J296" i="1"/>
  <c r="J295" i="1" s="1"/>
  <c r="I296" i="1"/>
  <c r="I295" i="1" s="1"/>
  <c r="L295" i="1"/>
  <c r="K295" i="1"/>
  <c r="L293" i="1"/>
  <c r="K293" i="1"/>
  <c r="J293" i="1"/>
  <c r="J292" i="1" s="1"/>
  <c r="I293" i="1"/>
  <c r="I292" i="1" s="1"/>
  <c r="L292" i="1"/>
  <c r="K292" i="1"/>
  <c r="L290" i="1"/>
  <c r="K290" i="1"/>
  <c r="J290" i="1"/>
  <c r="J289" i="1" s="1"/>
  <c r="I290" i="1"/>
  <c r="I289" i="1" s="1"/>
  <c r="L289" i="1"/>
  <c r="K289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K268" i="1"/>
  <c r="J268" i="1"/>
  <c r="L267" i="1"/>
  <c r="K267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I236" i="1" s="1"/>
  <c r="I235" i="1" s="1"/>
  <c r="L237" i="1"/>
  <c r="K237" i="1"/>
  <c r="J237" i="1"/>
  <c r="I237" i="1"/>
  <c r="L236" i="1"/>
  <c r="K236" i="1"/>
  <c r="J236" i="1"/>
  <c r="J235" i="1" s="1"/>
  <c r="L235" i="1"/>
  <c r="K235" i="1"/>
  <c r="L234" i="1"/>
  <c r="K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J216" i="1" s="1"/>
  <c r="I217" i="1"/>
  <c r="L216" i="1"/>
  <c r="K216" i="1"/>
  <c r="I216" i="1"/>
  <c r="L214" i="1"/>
  <c r="K214" i="1"/>
  <c r="J214" i="1"/>
  <c r="J213" i="1" s="1"/>
  <c r="I214" i="1"/>
  <c r="L213" i="1"/>
  <c r="K213" i="1"/>
  <c r="I213" i="1"/>
  <c r="I212" i="1" s="1"/>
  <c r="L212" i="1"/>
  <c r="K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J202" i="1" s="1"/>
  <c r="I203" i="1"/>
  <c r="I202" i="1" s="1"/>
  <c r="L202" i="1"/>
  <c r="K202" i="1"/>
  <c r="L198" i="1"/>
  <c r="K198" i="1"/>
  <c r="J198" i="1"/>
  <c r="J197" i="1" s="1"/>
  <c r="I198" i="1"/>
  <c r="I197" i="1" s="1"/>
  <c r="L197" i="1"/>
  <c r="K197" i="1"/>
  <c r="L192" i="1"/>
  <c r="K192" i="1"/>
  <c r="J192" i="1"/>
  <c r="J191" i="1" s="1"/>
  <c r="I192" i="1"/>
  <c r="I191" i="1" s="1"/>
  <c r="L191" i="1"/>
  <c r="K191" i="1"/>
  <c r="L187" i="1"/>
  <c r="K187" i="1"/>
  <c r="J187" i="1"/>
  <c r="J186" i="1" s="1"/>
  <c r="I187" i="1"/>
  <c r="L186" i="1"/>
  <c r="K186" i="1"/>
  <c r="I186" i="1"/>
  <c r="L184" i="1"/>
  <c r="K184" i="1"/>
  <c r="J184" i="1"/>
  <c r="J183" i="1" s="1"/>
  <c r="I184" i="1"/>
  <c r="I183" i="1" s="1"/>
  <c r="I182" i="1" s="1"/>
  <c r="I181" i="1" s="1"/>
  <c r="L183" i="1"/>
  <c r="K183" i="1"/>
  <c r="L182" i="1"/>
  <c r="K182" i="1"/>
  <c r="L181" i="1"/>
  <c r="K181" i="1"/>
  <c r="L180" i="1"/>
  <c r="L176" i="1"/>
  <c r="K176" i="1"/>
  <c r="J176" i="1"/>
  <c r="J175" i="1" s="1"/>
  <c r="I176" i="1"/>
  <c r="L175" i="1"/>
  <c r="K175" i="1"/>
  <c r="I175" i="1"/>
  <c r="L171" i="1"/>
  <c r="K171" i="1"/>
  <c r="J171" i="1"/>
  <c r="J170" i="1" s="1"/>
  <c r="I171" i="1"/>
  <c r="L170" i="1"/>
  <c r="K170" i="1"/>
  <c r="I170" i="1"/>
  <c r="L169" i="1"/>
  <c r="K169" i="1"/>
  <c r="I169" i="1"/>
  <c r="L167" i="1"/>
  <c r="K167" i="1"/>
  <c r="J167" i="1"/>
  <c r="J166" i="1" s="1"/>
  <c r="J165" i="1" s="1"/>
  <c r="I167" i="1"/>
  <c r="L166" i="1"/>
  <c r="K166" i="1"/>
  <c r="I166" i="1"/>
  <c r="I165" i="1" s="1"/>
  <c r="I164" i="1" s="1"/>
  <c r="L165" i="1"/>
  <c r="K165" i="1"/>
  <c r="L164" i="1"/>
  <c r="K164" i="1"/>
  <c r="L162" i="1"/>
  <c r="K162" i="1"/>
  <c r="J162" i="1"/>
  <c r="I162" i="1"/>
  <c r="I161" i="1" s="1"/>
  <c r="L161" i="1"/>
  <c r="K161" i="1"/>
  <c r="J161" i="1"/>
  <c r="L157" i="1"/>
  <c r="K157" i="1"/>
  <c r="J157" i="1"/>
  <c r="I157" i="1"/>
  <c r="L156" i="1"/>
  <c r="K156" i="1"/>
  <c r="J156" i="1"/>
  <c r="I156" i="1"/>
  <c r="L155" i="1"/>
  <c r="K155" i="1"/>
  <c r="J155" i="1"/>
  <c r="J154" i="1" s="1"/>
  <c r="L154" i="1"/>
  <c r="K154" i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I142" i="1" s="1"/>
  <c r="I141" i="1" s="1"/>
  <c r="L142" i="1"/>
  <c r="K142" i="1"/>
  <c r="J142" i="1"/>
  <c r="J141" i="1" s="1"/>
  <c r="L141" i="1"/>
  <c r="K141" i="1"/>
  <c r="L138" i="1"/>
  <c r="K138" i="1"/>
  <c r="J138" i="1"/>
  <c r="J137" i="1" s="1"/>
  <c r="J136" i="1" s="1"/>
  <c r="J135" i="1" s="1"/>
  <c r="I138" i="1"/>
  <c r="I137" i="1" s="1"/>
  <c r="I136" i="1" s="1"/>
  <c r="L137" i="1"/>
  <c r="K137" i="1"/>
  <c r="L136" i="1"/>
  <c r="K136" i="1"/>
  <c r="L135" i="1"/>
  <c r="K135" i="1"/>
  <c r="L133" i="1"/>
  <c r="K133" i="1"/>
  <c r="J133" i="1"/>
  <c r="J132" i="1" s="1"/>
  <c r="J131" i="1" s="1"/>
  <c r="I133" i="1"/>
  <c r="I132" i="1" s="1"/>
  <c r="I131" i="1" s="1"/>
  <c r="L132" i="1"/>
  <c r="K132" i="1"/>
  <c r="L131" i="1"/>
  <c r="K131" i="1"/>
  <c r="L129" i="1"/>
  <c r="K129" i="1"/>
  <c r="J129" i="1"/>
  <c r="J128" i="1" s="1"/>
  <c r="J127" i="1" s="1"/>
  <c r="I129" i="1"/>
  <c r="L128" i="1"/>
  <c r="K128" i="1"/>
  <c r="I128" i="1"/>
  <c r="I127" i="1" s="1"/>
  <c r="L127" i="1"/>
  <c r="K127" i="1"/>
  <c r="L125" i="1"/>
  <c r="K125" i="1"/>
  <c r="J125" i="1"/>
  <c r="I125" i="1"/>
  <c r="L124" i="1"/>
  <c r="K124" i="1"/>
  <c r="J124" i="1"/>
  <c r="J123" i="1" s="1"/>
  <c r="I124" i="1"/>
  <c r="I123" i="1" s="1"/>
  <c r="L123" i="1"/>
  <c r="K123" i="1"/>
  <c r="L121" i="1"/>
  <c r="K121" i="1"/>
  <c r="J121" i="1"/>
  <c r="I121" i="1"/>
  <c r="L120" i="1"/>
  <c r="K120" i="1"/>
  <c r="J120" i="1"/>
  <c r="J119" i="1" s="1"/>
  <c r="I120" i="1"/>
  <c r="L119" i="1"/>
  <c r="K119" i="1"/>
  <c r="I119" i="1"/>
  <c r="L117" i="1"/>
  <c r="K117" i="1"/>
  <c r="J117" i="1"/>
  <c r="I117" i="1"/>
  <c r="L116" i="1"/>
  <c r="K116" i="1"/>
  <c r="J116" i="1"/>
  <c r="J115" i="1" s="1"/>
  <c r="I116" i="1"/>
  <c r="I115" i="1" s="1"/>
  <c r="L115" i="1"/>
  <c r="K115" i="1"/>
  <c r="L112" i="1"/>
  <c r="K112" i="1"/>
  <c r="J112" i="1"/>
  <c r="I112" i="1"/>
  <c r="L111" i="1"/>
  <c r="K111" i="1"/>
  <c r="J111" i="1"/>
  <c r="J110" i="1" s="1"/>
  <c r="J109" i="1" s="1"/>
  <c r="I111" i="1"/>
  <c r="I110" i="1" s="1"/>
  <c r="L110" i="1"/>
  <c r="K110" i="1"/>
  <c r="L109" i="1"/>
  <c r="K109" i="1"/>
  <c r="L106" i="1"/>
  <c r="K106" i="1"/>
  <c r="J106" i="1"/>
  <c r="I106" i="1"/>
  <c r="L105" i="1"/>
  <c r="K105" i="1"/>
  <c r="J105" i="1"/>
  <c r="I105" i="1"/>
  <c r="L102" i="1"/>
  <c r="K102" i="1"/>
  <c r="J102" i="1"/>
  <c r="J101" i="1" s="1"/>
  <c r="J100" i="1" s="1"/>
  <c r="I102" i="1"/>
  <c r="L101" i="1"/>
  <c r="K101" i="1"/>
  <c r="I101" i="1"/>
  <c r="L100" i="1"/>
  <c r="K100" i="1"/>
  <c r="I100" i="1"/>
  <c r="L97" i="1"/>
  <c r="K97" i="1"/>
  <c r="J97" i="1"/>
  <c r="J96" i="1" s="1"/>
  <c r="J95" i="1" s="1"/>
  <c r="I97" i="1"/>
  <c r="L96" i="1"/>
  <c r="K96" i="1"/>
  <c r="I96" i="1"/>
  <c r="L95" i="1"/>
  <c r="K95" i="1"/>
  <c r="I95" i="1"/>
  <c r="L92" i="1"/>
  <c r="K92" i="1"/>
  <c r="J92" i="1"/>
  <c r="J91" i="1" s="1"/>
  <c r="J90" i="1" s="1"/>
  <c r="J89" i="1" s="1"/>
  <c r="I92" i="1"/>
  <c r="I91" i="1" s="1"/>
  <c r="I90" i="1" s="1"/>
  <c r="I89" i="1" s="1"/>
  <c r="L91" i="1"/>
  <c r="K91" i="1"/>
  <c r="L90" i="1"/>
  <c r="K90" i="1"/>
  <c r="L89" i="1"/>
  <c r="K89" i="1"/>
  <c r="L85" i="1"/>
  <c r="K85" i="1"/>
  <c r="J85" i="1"/>
  <c r="I85" i="1"/>
  <c r="I84" i="1" s="1"/>
  <c r="I83" i="1" s="1"/>
  <c r="I82" i="1" s="1"/>
  <c r="L84" i="1"/>
  <c r="K84" i="1"/>
  <c r="J84" i="1"/>
  <c r="J83" i="1" s="1"/>
  <c r="J82" i="1" s="1"/>
  <c r="L83" i="1"/>
  <c r="K83" i="1"/>
  <c r="L82" i="1"/>
  <c r="K82" i="1"/>
  <c r="L80" i="1"/>
  <c r="K80" i="1"/>
  <c r="J80" i="1"/>
  <c r="J79" i="1" s="1"/>
  <c r="J78" i="1" s="1"/>
  <c r="I80" i="1"/>
  <c r="L79" i="1"/>
  <c r="K79" i="1"/>
  <c r="I79" i="1"/>
  <c r="I78" i="1" s="1"/>
  <c r="L78" i="1"/>
  <c r="K78" i="1"/>
  <c r="L74" i="1"/>
  <c r="K74" i="1"/>
  <c r="J74" i="1"/>
  <c r="J73" i="1" s="1"/>
  <c r="I74" i="1"/>
  <c r="I73" i="1" s="1"/>
  <c r="I62" i="1" s="1"/>
  <c r="I61" i="1" s="1"/>
  <c r="L73" i="1"/>
  <c r="K73" i="1"/>
  <c r="L69" i="1"/>
  <c r="K69" i="1"/>
  <c r="J69" i="1"/>
  <c r="J68" i="1" s="1"/>
  <c r="I69" i="1"/>
  <c r="L68" i="1"/>
  <c r="K68" i="1"/>
  <c r="I68" i="1"/>
  <c r="L64" i="1"/>
  <c r="K64" i="1"/>
  <c r="J64" i="1"/>
  <c r="J63" i="1" s="1"/>
  <c r="I64" i="1"/>
  <c r="L63" i="1"/>
  <c r="K63" i="1"/>
  <c r="I63" i="1"/>
  <c r="L62" i="1"/>
  <c r="K62" i="1"/>
  <c r="P61" i="1"/>
  <c r="O61" i="1"/>
  <c r="N61" i="1"/>
  <c r="M61" i="1"/>
  <c r="L61" i="1"/>
  <c r="K61" i="1"/>
  <c r="L45" i="1"/>
  <c r="L44" i="1" s="1"/>
  <c r="L43" i="1" s="1"/>
  <c r="L42" i="1" s="1"/>
  <c r="K45" i="1"/>
  <c r="J45" i="1"/>
  <c r="J44" i="1" s="1"/>
  <c r="J43" i="1" s="1"/>
  <c r="J42" i="1" s="1"/>
  <c r="I45" i="1"/>
  <c r="I44" i="1" s="1"/>
  <c r="I43" i="1" s="1"/>
  <c r="I42" i="1" s="1"/>
  <c r="K44" i="1"/>
  <c r="K43" i="1" s="1"/>
  <c r="K42" i="1" s="1"/>
  <c r="K30" i="1" s="1"/>
  <c r="L40" i="1"/>
  <c r="K40" i="1"/>
  <c r="J40" i="1"/>
  <c r="I40" i="1"/>
  <c r="I39" i="1" s="1"/>
  <c r="I38" i="1" s="1"/>
  <c r="L39" i="1"/>
  <c r="K39" i="1"/>
  <c r="J39" i="1"/>
  <c r="J38" i="1" s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I32" i="1" s="1"/>
  <c r="L32" i="1"/>
  <c r="K32" i="1"/>
  <c r="L31" i="1"/>
  <c r="K31" i="1"/>
  <c r="I31" i="1" l="1"/>
  <c r="L30" i="1"/>
  <c r="L364" i="1" s="1"/>
  <c r="K364" i="1"/>
  <c r="I234" i="1"/>
  <c r="J62" i="1"/>
  <c r="J61" i="1" s="1"/>
  <c r="I135" i="1"/>
  <c r="I155" i="1"/>
  <c r="I154" i="1" s="1"/>
  <c r="J182" i="1"/>
  <c r="J181" i="1" s="1"/>
  <c r="I267" i="1"/>
  <c r="J332" i="1"/>
  <c r="J169" i="1"/>
  <c r="J164" i="1" s="1"/>
  <c r="J267" i="1"/>
  <c r="J234" i="1" s="1"/>
  <c r="I299" i="1"/>
  <c r="J31" i="1"/>
  <c r="I109" i="1"/>
  <c r="I30" i="1" s="1"/>
  <c r="J212" i="1"/>
  <c r="J300" i="1"/>
  <c r="I180" i="1" l="1"/>
  <c r="I364" i="1"/>
  <c r="J30" i="1"/>
  <c r="J299" i="1"/>
  <c r="J180" i="1" s="1"/>
  <c r="J364" i="1" l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<sst xmlns="http://schemas.openxmlformats.org/spreadsheetml/2006/main" count="390" uniqueCount="238">
  <si>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</si>
  <si>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</si>
  <si>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</si>
  <si>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</si>
  <si>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</si>
  <si>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</si>
  <si>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</si>
  <si>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</si>
  <si>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</si>
  <si>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kovo 31 d.</t>
  </si>
  <si>
    <t/>
  </si>
  <si>
    <t>ketvirtinė</t>
  </si>
  <si>
    <t>(metinė, ketvirtinė)</t>
  </si>
  <si>
    <t>ATASKAITA</t>
  </si>
  <si>
    <t>2022 m. balandžio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</si>
  <si>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</si>
  <si>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</si>
  <si>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</si>
  <si>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</si>
  <si>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</si>
  <si>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</si>
  <si>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</si>
  <si>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</si>
  <si>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</si>
  <si>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</si>
  <si>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</si>
  <si>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</si>
  <si>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</si>
  <si>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</si>
  <si>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</si>
  <si>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</si>
  <si>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</si>
  <si>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</si>
  <si>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</si>
  <si>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</si>
  <si>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</si>
  <si>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</si>
  <si>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</si>
  <si>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</si>
  <si>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</si>
  <si>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</si>
  <si>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</si>
  <si>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</si>
  <si>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</si>
  <si>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</si>
  <si>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</si>
  <si>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</si>
  <si>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</si>
  <si>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</si>
  <si>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</si>
  <si>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</si>
  <si>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</si>
  <si>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</si>
  <si>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</si>
  <si>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</si>
  <si>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</si>
  <si>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</si>
  <si>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</si>
  <si>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</si>
  <si>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</si>
  <si>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</si>
  <si>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</si>
  <si>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</si>
  <si>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</si>
  <si>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</si>
  <si>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</si>
  <si>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</si>
  <si>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</si>
  <si>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</si>
  <si>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</si>
  <si>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</si>
  <si>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</si>
  <si>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</si>
  <si>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</si>
  <si>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</si>
  <si>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</si>
  <si>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</si>
  <si>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</si>
  <si>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</si>
  <si>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</si>
  <si>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</si>
  <si>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</si>
  <si>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</si>
  <si>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</si>
  <si>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</si>
  <si>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</si>
  <si>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</si>
  <si>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</si>
  <si>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</si>
  <si>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</si>
  <si>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</si>
  <si>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</si>
  <si>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</si>
  <si>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</si>
  <si>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</si>
  <si>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</si>
  <si>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</si>
  <si>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</si>
  <si>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</si>
  <si>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</si>
  <si>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</si>
  <si>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</si>
  <si>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</si>
  <si>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</si>
  <si>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</si>
  <si>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</si>
  <si>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</si>
  <si>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</si>
  <si>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</si>
  <si>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</si>
  <si>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</si>
  <si>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</si>
  <si>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</si>
  <si>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</si>
  <si>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</si>
  <si>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</si>
  <si>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</si>
  <si>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</si>
  <si>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</si>
  <si>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</si>
  <si>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</si>
  <si>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</si>
  <si>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</si>
  <si>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</si>
  <si>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</si>
  <si>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</si>
  <si>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</si>
  <si>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</si>
  <si>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</si>
  <si>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</si>
  <si>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</si>
  <si>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</si>
  <si>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</si>
  <si>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</si>
  <si>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</si>
  <si>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</si>
  <si>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</si>
  <si>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</si>
  <si>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</si>
  <si>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</si>
  <si>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</si>
  <si>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</si>
  <si>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</si>
  <si>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</si>
  <si>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</si>
  <si>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</si>
  <si>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</si>
  <si>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</si>
  <si>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</si>
  <si>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</si>
  <si>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</si>
  <si>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</si>
  <si>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</si>
  <si>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</si>
  <si>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</si>
  <si>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</si>
  <si>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</si>
  <si>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</si>
  <si>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</si>
  <si>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</si>
  <si>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</si>
  <si>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</si>
  <si>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</si>
  <si>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</si>
  <si>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</si>
  <si>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</si>
  <si>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</si>
  <si>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</si>
  <si>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</si>
  <si>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</si>
  <si>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</si>
  <si>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</si>
  <si>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</si>
  <si>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</si>
  <si>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</si>
  <si>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</si>
  <si>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</si>
  <si>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</si>
  <si>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</si>
  <si>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</si>
  <si>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</si>
  <si>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</si>
  <si>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</si>
  <si>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</si>
  <si>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</si>
  <si>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</si>
  <si>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</si>
  <si>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</si>
  <si>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</si>
  <si>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</si>
  <si>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</si>
  <si>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</si>
  <si>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</si>
  <si>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</si>
  <si>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</si>
  <si>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</si>
  <si>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</si>
  <si>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</si>
  <si>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</si>
  <si>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</si>
  <si>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</si>
  <si>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</si>
  <si>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</si>
  <si>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</si>
  <si>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</si>
  <si>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</si>
  <si>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</si>
  <si>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</si>
  <si>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</si>
  <si>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</si>
  <si>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</si>
  <si>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</si>
  <si>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</si>
  <si>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</si>
  <si>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</si>
  <si>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</si>
  <si>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</si>
  <si>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</si>
  <si>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</si>
  <si>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</si>
  <si>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</si>
  <si>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</si>
  <si>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</si>
  <si>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</si>
  <si>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</si>
  <si>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</si>
  <si>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</si>
  <si>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</si>
  <si>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</si>
  <si>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</si>
  <si>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</si>
  <si>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</si>
  <si>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</si>
  <si>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</si>
  <si>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 Švietimo paslaugų užtikrinimas ir gerinimas</t>
  </si>
  <si>
    <t>O1</t>
  </si>
  <si>
    <t>O9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</si>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</sst>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0" fillId="0" borderId="1" xfId="1" applyFont="1" applyFill="1" applyBorder="1" applyAlignment="1" applyProtection="1"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45" sqref="R45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6" t="s">
        <v>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8"/>
    </row>
    <row r="7" spans="1:16" ht="18.75" customHeight="1" x14ac:dyDescent="0.2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4" t="s">
        <v>8</v>
      </c>
      <c r="H8" s="194"/>
      <c r="I8" s="194"/>
      <c r="J8" s="194"/>
      <c r="K8" s="194"/>
      <c r="L8" s="12"/>
      <c r="M8" s="8"/>
    </row>
    <row r="9" spans="1:16" ht="16.5" customHeight="1" x14ac:dyDescent="0.2">
      <c r="A9" s="184" t="s">
        <v>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5" t="s">
        <v>11</v>
      </c>
      <c r="H10" s="185"/>
      <c r="I10" s="185"/>
      <c r="J10" s="185"/>
      <c r="K10" s="18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5" t="s">
        <v>12</v>
      </c>
      <c r="H11" s="195"/>
      <c r="I11" s="195"/>
      <c r="J11" s="195"/>
      <c r="K11" s="19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4" t="s">
        <v>13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5" t="s">
        <v>14</v>
      </c>
      <c r="H15" s="185"/>
      <c r="I15" s="185"/>
      <c r="J15" s="185"/>
      <c r="K15" s="18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6" t="s">
        <v>15</v>
      </c>
      <c r="H16" s="186"/>
      <c r="I16" s="186"/>
      <c r="J16" s="186"/>
      <c r="K16" s="186"/>
      <c r="L16" s="14"/>
    </row>
    <row r="17" spans="1:17" ht="13.5" customHeight="1" x14ac:dyDescent="0.2">
      <c r="A17" s="14"/>
      <c r="B17" s="18"/>
      <c r="C17" s="18"/>
      <c r="D17" s="18"/>
      <c r="E17" s="219" t="s">
        <v>234</v>
      </c>
      <c r="F17" s="188"/>
      <c r="G17" s="187"/>
      <c r="H17" s="187"/>
      <c r="I17" s="187"/>
      <c r="J17" s="187"/>
      <c r="K17" s="187"/>
      <c r="L17" s="18"/>
    </row>
    <row r="18" spans="1:17" ht="12" customHeight="1" x14ac:dyDescent="0.2">
      <c r="A18" s="189" t="s">
        <v>16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181"/>
      <c r="D22" s="182"/>
      <c r="E22" s="182"/>
      <c r="F22" s="183"/>
      <c r="G22" s="182"/>
      <c r="H22" s="182"/>
      <c r="I22" s="182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20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18" t="s">
        <v>25</v>
      </c>
      <c r="H25" s="218"/>
      <c r="I25" s="222" t="s">
        <v>236</v>
      </c>
      <c r="J25" s="221" t="s">
        <v>237</v>
      </c>
      <c r="K25" s="220" t="s">
        <v>237</v>
      </c>
      <c r="L25" s="220" t="s">
        <v>235</v>
      </c>
      <c r="M25" s="19"/>
    </row>
    <row r="26" spans="1:17" ht="33" customHeight="1" x14ac:dyDescent="0.2">
      <c r="A26" s="190" t="s">
        <v>26</v>
      </c>
      <c r="B26" s="190"/>
      <c r="C26" s="190"/>
      <c r="D26" s="190"/>
      <c r="E26" s="180"/>
      <c r="F26" s="180"/>
      <c r="G26" s="180"/>
      <c r="H26" s="180"/>
      <c r="I26" s="180"/>
      <c r="J26" s="180"/>
      <c r="K26" s="180"/>
      <c r="L26" s="37" t="s">
        <v>27</v>
      </c>
      <c r="M26" s="38"/>
    </row>
    <row r="27" spans="1:17" ht="24" customHeight="1" x14ac:dyDescent="0.2">
      <c r="A27" s="203" t="s">
        <v>28</v>
      </c>
      <c r="B27" s="204"/>
      <c r="C27" s="204"/>
      <c r="D27" s="204"/>
      <c r="E27" s="204"/>
      <c r="F27" s="204"/>
      <c r="G27" s="207" t="s">
        <v>29</v>
      </c>
      <c r="H27" s="209" t="s">
        <v>30</v>
      </c>
      <c r="I27" s="211" t="s">
        <v>31</v>
      </c>
      <c r="J27" s="212"/>
      <c r="K27" s="213" t="s">
        <v>32</v>
      </c>
      <c r="L27" s="215" t="s">
        <v>33</v>
      </c>
      <c r="M27" s="38"/>
    </row>
    <row r="28" spans="1:17" ht="46.5" customHeight="1" x14ac:dyDescent="0.2">
      <c r="A28" s="205"/>
      <c r="B28" s="206"/>
      <c r="C28" s="206"/>
      <c r="D28" s="206"/>
      <c r="E28" s="206"/>
      <c r="F28" s="206"/>
      <c r="G28" s="208"/>
      <c r="H28" s="210"/>
      <c r="I28" s="39" t="s">
        <v>34</v>
      </c>
      <c r="J28" s="40" t="s">
        <v>35</v>
      </c>
      <c r="K28" s="214"/>
      <c r="L28" s="216"/>
    </row>
    <row r="29" spans="1:17" ht="11.25" customHeight="1" x14ac:dyDescent="0.2">
      <c r="A29" s="197" t="s">
        <v>36</v>
      </c>
      <c r="B29" s="198"/>
      <c r="C29" s="198"/>
      <c r="D29" s="198"/>
      <c r="E29" s="198"/>
      <c r="F29" s="199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16000</v>
      </c>
      <c r="J30" s="52">
        <f>SUM(J31+J42+J61+J82+J89+J109+J135+J154+J164)</f>
        <v>3700</v>
      </c>
      <c r="K30" s="52">
        <f>SUM(K31+K42+K61+K82+K89+K109+K135+K154+K164)</f>
        <v>1530.44</v>
      </c>
      <c r="L30" s="52">
        <f>SUM(L31+L42+L61+L82+L89+L109+L135+L154+L164)</f>
        <v>1530.44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2.7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/>
      <c r="J35" s="70"/>
      <c r="K35" s="70"/>
      <c r="L35" s="70"/>
      <c r="Q35" s="64"/>
      <c r="R35" s="64"/>
    </row>
    <row r="36" spans="1:19" ht="12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2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/>
      <c r="J41" s="70"/>
      <c r="K41" s="70"/>
      <c r="L41" s="70"/>
      <c r="Q41" s="64"/>
      <c r="R41" s="64"/>
    </row>
    <row r="42" spans="1:19" ht="18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16000</v>
      </c>
      <c r="J42" s="75">
        <f t="shared" si="1"/>
        <v>3700</v>
      </c>
      <c r="K42" s="74">
        <f t="shared" si="1"/>
        <v>1530.44</v>
      </c>
      <c r="L42" s="74">
        <f t="shared" si="1"/>
        <v>1530.44</v>
      </c>
    </row>
    <row r="43" spans="1:19" ht="15.7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16000</v>
      </c>
      <c r="J43" s="67">
        <f t="shared" si="1"/>
        <v>3700</v>
      </c>
      <c r="K43" s="52">
        <f t="shared" si="1"/>
        <v>1530.44</v>
      </c>
      <c r="L43" s="67">
        <f t="shared" si="1"/>
        <v>1530.44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16000</v>
      </c>
      <c r="J44" s="67">
        <f t="shared" si="1"/>
        <v>3700</v>
      </c>
      <c r="K44" s="76">
        <f t="shared" si="1"/>
        <v>1530.44</v>
      </c>
      <c r="L44" s="76">
        <f t="shared" si="1"/>
        <v>1530.44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16000</v>
      </c>
      <c r="J45" s="82">
        <f>SUM(J46:J60)</f>
        <v>3700</v>
      </c>
      <c r="K45" s="82">
        <f>SUM(K46:K60)</f>
        <v>1530.44</v>
      </c>
      <c r="L45" s="82">
        <f>SUM(L46:L60)</f>
        <v>1530.44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>
        <v>10000</v>
      </c>
      <c r="J46" s="70">
        <v>2200</v>
      </c>
      <c r="K46" s="70">
        <v>984.83</v>
      </c>
      <c r="L46" s="70">
        <v>984.83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/>
      <c r="J48" s="70"/>
      <c r="K48" s="70"/>
      <c r="L48" s="70"/>
      <c r="Q48" s="64"/>
      <c r="R48" s="64"/>
    </row>
    <row r="49" spans="1:19" ht="24.75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>
        <v>1000</v>
      </c>
      <c r="J49" s="70">
        <v>300</v>
      </c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4.7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>
        <v>500</v>
      </c>
      <c r="J54" s="70">
        <v>200</v>
      </c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4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>
        <v>3000</v>
      </c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4.2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>
        <v>1500</v>
      </c>
      <c r="J60" s="70">
        <v>1000</v>
      </c>
      <c r="K60" s="70">
        <v>545.61</v>
      </c>
      <c r="L60" s="70">
        <v>545.61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3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.25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9.7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5.2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7.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5.2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2.2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7.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3.7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3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16000</v>
      </c>
      <c r="J364" s="121">
        <f>SUM(J30+J180)</f>
        <v>3700</v>
      </c>
      <c r="K364" s="121">
        <f>SUM(K30+K180)</f>
        <v>1530.44</v>
      </c>
      <c r="L364" s="121">
        <f>SUM(L30+L180)</f>
        <v>1530.44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96" t="s">
        <v>226</v>
      </c>
      <c r="B366" s="196"/>
      <c r="C366" s="196"/>
      <c r="D366" s="196"/>
      <c r="E366" s="196"/>
      <c r="F366" s="196"/>
      <c r="G366" s="196"/>
      <c r="H366" s="196"/>
      <c r="I366" s="173"/>
      <c r="J366" s="174"/>
      <c r="K366" s="217" t="s">
        <v>227</v>
      </c>
      <c r="L366" s="217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200" t="s">
        <v>230</v>
      </c>
      <c r="L367" s="200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96" t="s">
        <v>231</v>
      </c>
      <c r="B369" s="196"/>
      <c r="C369" s="196"/>
      <c r="D369" s="196"/>
      <c r="E369" s="196"/>
      <c r="F369" s="196"/>
      <c r="G369" s="196"/>
      <c r="H369" s="196"/>
      <c r="I369" s="173"/>
      <c r="J369" s="174"/>
      <c r="K369" s="217" t="s">
        <v>232</v>
      </c>
      <c r="L369" s="217"/>
    </row>
    <row r="370" spans="1:12" ht="26.25" customHeight="1" x14ac:dyDescent="0.2">
      <c r="A370" s="14"/>
      <c r="B370" s="14"/>
      <c r="C370" s="14"/>
      <c r="D370" s="201" t="s">
        <v>233</v>
      </c>
      <c r="E370" s="202"/>
      <c r="F370" s="202"/>
      <c r="G370" s="202"/>
      <c r="H370" s="28"/>
      <c r="I370" s="179" t="s">
        <v>229</v>
      </c>
      <c r="J370" s="14"/>
      <c r="K370" s="200" t="s">
        <v>230</v>
      </c>
      <c r="L370" s="200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2022-04-14T06:59:25Z</cp:lastPrinted>
  <dcterms:modified xsi:type="dcterms:W3CDTF">2022-04-14T07:00:29Z</dcterms:modified>
</cp:coreProperties>
</file>